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 (2)" sheetId="4" r:id="rId1"/>
  </sheets>
  <definedNames>
    <definedName name="_xlnm.Print_Titles" localSheetId="0">'Лист1 (2)'!$7:$8</definedName>
    <definedName name="_xlnm.Print_Area" localSheetId="0">'Лист1 (2)'!$A$1:$H$65</definedName>
  </definedNames>
  <calcPr calcId="152511"/>
</workbook>
</file>

<file path=xl/calcChain.xml><?xml version="1.0" encoding="utf-8"?>
<calcChain xmlns="http://schemas.openxmlformats.org/spreadsheetml/2006/main">
  <c r="F17" i="4" l="1"/>
  <c r="E17" i="4"/>
  <c r="F58" i="4"/>
  <c r="F57" i="4" s="1"/>
  <c r="E58" i="4"/>
  <c r="E57" i="4" s="1"/>
  <c r="E37" i="4" l="1"/>
  <c r="E26" i="4" l="1"/>
  <c r="E30" i="4"/>
  <c r="E55" i="4"/>
  <c r="E54" i="4" s="1"/>
  <c r="E51" i="4"/>
  <c r="E50" i="4"/>
  <c r="E48" i="4"/>
  <c r="E44" i="4"/>
  <c r="E40" i="4"/>
  <c r="E39" i="4" s="1"/>
  <c r="E36" i="4"/>
  <c r="E34" i="4"/>
  <c r="E33" i="4" s="1"/>
  <c r="E21" i="4"/>
  <c r="F55" i="4"/>
  <c r="F54" i="4" s="1"/>
  <c r="H56" i="4"/>
  <c r="H52" i="4"/>
  <c r="E15" i="4" l="1"/>
  <c r="H55" i="4"/>
  <c r="H54" i="4"/>
  <c r="E25" i="4"/>
  <c r="E47" i="4"/>
  <c r="E43" i="4"/>
  <c r="H27" i="4"/>
  <c r="H19" i="4"/>
  <c r="H16" i="4"/>
  <c r="F28" i="4"/>
  <c r="H22" i="4"/>
  <c r="H23" i="4"/>
  <c r="F24" i="4"/>
  <c r="H35" i="4"/>
  <c r="H38" i="4"/>
  <c r="H41" i="4"/>
  <c r="H46" i="4"/>
  <c r="H45" i="4"/>
  <c r="H49" i="4"/>
  <c r="E14" i="4" l="1"/>
  <c r="H18" i="4"/>
  <c r="H17" i="4"/>
  <c r="E42" i="4"/>
  <c r="E11" i="4" l="1"/>
  <c r="E10" i="4" s="1"/>
  <c r="F51" i="4"/>
  <c r="H51" i="4" s="1"/>
  <c r="F48" i="4"/>
  <c r="H48" i="4" s="1"/>
  <c r="F44" i="4"/>
  <c r="H44" i="4" s="1"/>
  <c r="F40" i="4"/>
  <c r="H40" i="4" s="1"/>
  <c r="F37" i="4"/>
  <c r="H37" i="4" s="1"/>
  <c r="F36" i="4"/>
  <c r="H36" i="4" s="1"/>
  <c r="F34" i="4"/>
  <c r="H34" i="4" s="1"/>
  <c r="F30" i="4"/>
  <c r="F26" i="4"/>
  <c r="H26" i="4" s="1"/>
  <c r="F21" i="4"/>
  <c r="H21" i="4" l="1"/>
  <c r="F15" i="4"/>
  <c r="F14" i="4" s="1"/>
  <c r="F25" i="4"/>
  <c r="H25" i="4" s="1"/>
  <c r="H15" i="4"/>
  <c r="F33" i="4"/>
  <c r="H33" i="4" s="1"/>
  <c r="F47" i="4"/>
  <c r="H47" i="4" s="1"/>
  <c r="F39" i="4"/>
  <c r="H39" i="4" s="1"/>
  <c r="F43" i="4"/>
  <c r="H43" i="4" s="1"/>
  <c r="F50" i="4"/>
  <c r="H50" i="4" s="1"/>
  <c r="H14" i="4" l="1"/>
  <c r="F42" i="4"/>
  <c r="H42" i="4" s="1"/>
  <c r="F11" i="4" l="1"/>
  <c r="H11" i="4" s="1"/>
  <c r="F10" i="4" l="1"/>
  <c r="H10" i="4" s="1"/>
</calcChain>
</file>

<file path=xl/sharedStrings.xml><?xml version="1.0" encoding="utf-8"?>
<sst xmlns="http://schemas.openxmlformats.org/spreadsheetml/2006/main" count="104" uniqueCount="78">
  <si>
    <t>Источник финансирования</t>
  </si>
  <si>
    <t>Муниципальная программа</t>
  </si>
  <si>
    <t>Всего</t>
  </si>
  <si>
    <t>Местный бюджет</t>
  </si>
  <si>
    <t>1.Подпрограмма «Ветхое жилье»</t>
  </si>
  <si>
    <r>
      <t>Местный бюджет</t>
    </r>
    <r>
      <rPr>
        <b/>
        <sz val="12"/>
        <color rgb="FF000000"/>
        <rFont val="Times New Roman"/>
        <family val="1"/>
        <charset val="204"/>
      </rPr>
      <t>  </t>
    </r>
  </si>
  <si>
    <t>1.1.1Финансовое обеспечение мероприятий по содержанию и ремонту ветхого жилищного фонда</t>
  </si>
  <si>
    <t>1.1.2. Финансовое обеспечение мероприятий по организации вывоза и утилизации ТКО</t>
  </si>
  <si>
    <t>1.1.2.1. Организация вывоза твердых бытовых отходов от ветхих жилых домов</t>
  </si>
  <si>
    <t>1.1.2.3. Вывоз и утилизация сверхнормативного объема ТКО</t>
  </si>
  <si>
    <t>1.1.3. Финансовое обеспечение мероприятий по отведению сточных вод в ветхом жилищном фонде</t>
  </si>
  <si>
    <t>1.1.3.1 Ремонт и содержание выгребных ям в ветхом жилищном фонде</t>
  </si>
  <si>
    <t>1.1.3.2.Ремонт и содержание уличных туалетов в ветхом жилищном фонде</t>
  </si>
  <si>
    <t>1.1.3.3.Оказание услуг по приему сточных вод от МКД</t>
  </si>
  <si>
    <t>1.2.1.2.Выпадающие доходы от вывоза негабаритного мусора</t>
  </si>
  <si>
    <t>1.2.1.3.Обеспечение мероприятий по сохранению благоприятной санитарно-эпидемиологической обстановки</t>
  </si>
  <si>
    <t>1.2.2.1.Организация вывоза ТКО из контейнеров общего пользования</t>
  </si>
  <si>
    <t>1.2.2.2. Содержание контейнерных площадок</t>
  </si>
  <si>
    <t>2.Подпрограмма «Многоквартирные дома коммунального заселения»</t>
  </si>
  <si>
    <t>2.1.1.Финансовое обеспечение мероприятий по содержанию и ремонту многоквартирных домов коммунального заселения</t>
  </si>
  <si>
    <r>
      <t>Местный бюджет</t>
    </r>
    <r>
      <rPr>
        <b/>
        <sz val="12"/>
        <color rgb="FF000000"/>
        <rFont val="Times New Roman"/>
        <family val="1"/>
        <charset val="204"/>
      </rPr>
      <t>   </t>
    </r>
  </si>
  <si>
    <t>3.Подпрограмма "Внутриквартальные инженерные сети"</t>
  </si>
  <si>
    <t>3.1.1. Финансовое обеспечение мероприятий по ремонту и содержанию внутриквартальных инженерных сетей</t>
  </si>
  <si>
    <r>
      <t>Местный бюджет</t>
    </r>
    <r>
      <rPr>
        <b/>
        <sz val="12"/>
        <color rgb="FF000000"/>
        <rFont val="Times New Roman"/>
        <family val="1"/>
        <charset val="204"/>
      </rPr>
      <t>  </t>
    </r>
    <r>
      <rPr>
        <b/>
        <sz val="10"/>
        <color rgb="FF000000"/>
        <rFont val="Times New Roman"/>
        <family val="1"/>
        <charset val="204"/>
      </rPr>
      <t> </t>
    </r>
  </si>
  <si>
    <t>4.Подпрограмма "Локальные очистные сооружения"</t>
  </si>
  <si>
    <t>4.1.1. Финансовое обеспечение мероприятий по ремонту и содержанию локальных очистных сооружений</t>
  </si>
  <si>
    <r>
      <t> </t>
    </r>
    <r>
      <rPr>
        <sz val="10"/>
        <color rgb="FF000000"/>
        <rFont val="Times New Roman"/>
        <family val="1"/>
        <charset val="204"/>
      </rPr>
      <t>Местный бюджет</t>
    </r>
    <r>
      <rPr>
        <b/>
        <sz val="12"/>
        <color rgb="FF000000"/>
        <rFont val="Times New Roman"/>
        <family val="1"/>
        <charset val="204"/>
      </rPr>
      <t>  </t>
    </r>
  </si>
  <si>
    <t>5. Подпрограмма "Специализированный жилой фонд"</t>
  </si>
  <si>
    <t>5.1.1. Финансовое обеспечение мероприятий        по ремонту и содержанию специализированного жилого фонда</t>
  </si>
  <si>
    <t>5.1.1.2. Предоставление жилищных услуг гражданам, достигшим 90-летнего возраста и более</t>
  </si>
  <si>
    <t>6.Подпрограмма "Муниципальные административные здания"</t>
  </si>
  <si>
    <t>6.1.«Реализация мер по ремонту и содержанию муниципальных административных зданий»</t>
  </si>
  <si>
    <t xml:space="preserve">6.1.1. Финансовое обеспечение мероприятий по содержанию муниципальных административных зданий </t>
  </si>
  <si>
    <t>7.Подпрограмма "Управление ЖКХ"</t>
  </si>
  <si>
    <t>7.1.1.Финансовое обеспечение деятельности органов местного самоуправления (Управление ЖКХ)</t>
  </si>
  <si>
    <t>Иные незапрещенные законодательством источники финансирования:</t>
  </si>
  <si>
    <t xml:space="preserve"> - средства юридических и физических лиц</t>
  </si>
  <si>
    <t>Иные незапрещенные законодательством источники финансирования: средства юридических и физических лиц: Платные услуги</t>
  </si>
  <si>
    <t>1.1.Основное мероприятие "Содержанию и ремонт жилья с высокой степенью износа"</t>
  </si>
  <si>
    <t>1.2. Основное мероприятие "Реализация мер по санитарной очистке города"</t>
  </si>
  <si>
    <t>1.2.1. Финансовое обеспечение мероприятий по организации вывоза и утилизации ТБО с несанкционированных свалок и негабаритного мусора</t>
  </si>
  <si>
    <t>1.1.2.2. Дотация на утилизацию (захоронение) ТБО от ветхого жилищного фонда</t>
  </si>
  <si>
    <t>1.2.1.1.Организация вывоза ТБО с несанкционированных свалок</t>
  </si>
  <si>
    <t>2.1. Основное мероприятие «Реализация мер по содержанию и ремонту многоквартирных домов коммунального заселения»</t>
  </si>
  <si>
    <t>3.1.Основное мероприятие «Реализация мер по ремонту и содержанию сетей инженерно-технического обеспечения»</t>
  </si>
  <si>
    <t>4.1.Основное мероприятие «Организация деятельности сооружений, предназначенных для очистки сточных вод»</t>
  </si>
  <si>
    <t>5.1.Основное мероприятие «Жилые помещения для социальной защиты отдельных категорий граждан»</t>
  </si>
  <si>
    <t>5.1.1.1.Ремонт и содержание "Дома ветеранов"                                          (ул.10 микрорайон, 18В)</t>
  </si>
  <si>
    <t>1.2.2.Финансовое обеспечение мероприятий по вывозу ТБО из контейнеров общего пользования и содержанию контейнерных площадок</t>
  </si>
  <si>
    <t>Отчет</t>
  </si>
  <si>
    <t>об объёме финансовых ресурсов</t>
  </si>
  <si>
    <t>муниципальной программы Прокопьевского городского округа</t>
  </si>
  <si>
    <t>"Возмещение затрат за услуги жилищно-коммунального хозяйства
 города Прокопьевска"</t>
  </si>
  <si>
    <t>Код цели</t>
  </si>
  <si>
    <t>сводная бюджетная роспись, план года</t>
  </si>
  <si>
    <t>кассовое исполнение</t>
  </si>
  <si>
    <t>возврат неиспользованных бюджетных средств отчетного года в текущем году</t>
  </si>
  <si>
    <t>процент исполнения плана (графа 6 - графа 7) / графа 5 х 100 %</t>
  </si>
  <si>
    <t>Объем финансовых ресурсов, тыс. рублей</t>
  </si>
  <si>
    <t>Код целевой статьи расходов</t>
  </si>
  <si>
    <t>7.1.Основное мероприятие «Координация деятельности развития учреждений жилищно-коммунального хозяйства»</t>
  </si>
  <si>
    <t>8.Подпрограмма "МКУ "Служба ЖКХ и благоустройства"</t>
  </si>
  <si>
    <t>8.1.Основное мероприятие «Организация обеспечения деятельности учреждения в сфере ЖКХ, благоустройства, дорожной деятельности»</t>
  </si>
  <si>
    <t>8.1.1.Финансовое обеспечение деятельности МКУ "Служба ЖКХ и благоустройства"</t>
  </si>
  <si>
    <t>Директор муниципальной программы:</t>
  </si>
  <si>
    <t>Исполнитель:</t>
  </si>
  <si>
    <t>Т.В. Давыдова</t>
  </si>
  <si>
    <t>Начальник отдела экономики, прогнозирования и доходов</t>
  </si>
  <si>
    <t>телефон: 8 (3846) 66-80-34</t>
  </si>
  <si>
    <t>за 2019 год</t>
  </si>
  <si>
    <t>Наименование муниципальной программы, подпрограммы, основного мероприятия, мероприятия</t>
  </si>
  <si>
    <t>местный бюджет</t>
  </si>
  <si>
    <t>9.Подпрограмма "Формирование доступной среды для инвалидов"</t>
  </si>
  <si>
    <t>9.1.Основное мероприятие "Приспособление мест общего пользования в МКД для доступа и пользования инвалидами"</t>
  </si>
  <si>
    <t>9.1.1.Финансовое обеспечение мероприятий по созданию безбарьерной среды</t>
  </si>
  <si>
    <t>Заместитель главы города по ЖКХ</t>
  </si>
  <si>
    <t>Е.А.</t>
  </si>
  <si>
    <t>Иванова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</si>
</sst>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3" fontId="0" fillId="0" borderId="0" xfId="0" applyNumberFormat="1"/>
    <xf numFmtId="0" fontId="2" fillId="0" borderId="0" xfId="0" applyFont="1"/>
    <xf numFmtId="0" fontId="10" fillId="0" borderId="0" xfId="0" applyFont="1"/>
    <xf numFmtId="3" fontId="14" fillId="0" borderId="0" xfId="0" applyNumberFormat="1" applyFont="1"/>
    <xf numFmtId="164" fontId="0" fillId="0" borderId="0" xfId="0" applyNumberFormat="1"/>
    <xf numFmtId="0" fontId="0" fillId="0" borderId="0" xfId="0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3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" fontId="8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3" fontId="5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8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" fontId="6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165" fontId="6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11" fillId="3" borderId="2" xfId="0" applyNumberFormat="1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center" vertical="center"/>
    </xf>
    <xf numFmtId="165" fontId="9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tabSelected="1" view="pageBreakPreview" zoomScale="86" zoomScaleNormal="75" zoomScaleSheetLayoutView="86" workbookViewId="0">
      <selection activeCell="G12" sqref="G12"/>
    </sheetView>
  </sheetViews>
  <sheetFormatPr defaultRowHeight="15" x14ac:dyDescent="0.25"/>
  <cols>
    <col min="1" max="1" width="22.28515625" customWidth="1"/>
    <col min="2" max="2" width="15.85546875" customWidth="1"/>
    <col min="3" max="3" width="12.28515625" customWidth="1"/>
    <col min="4" max="4" width="5.85546875" customWidth="1"/>
    <col min="5" max="5" width="11.85546875" customWidth="1"/>
    <col min="6" max="6" width="11.42578125" customWidth="1"/>
    <col min="7" max="7" width="13.140625" customWidth="1"/>
    <col min="8" max="8" width="11.7109375" customWidth="1"/>
    <col min="9" max="9" width="10.140625" style="6" bestFit="1" customWidth="1"/>
    <col min="10" max="10" width="9.140625" style="6"/>
    <col min="12" max="12" width="7.7109375" customWidth="1"/>
    <col min="14" max="14" width="11" customWidth="1"/>
  </cols>
  <sheetData>
    <row r="1" spans="1:15" ht="18.75" x14ac:dyDescent="0.3">
      <c r="A1" s="56" t="s">
        <v>49</v>
      </c>
      <c r="B1" s="56"/>
      <c r="C1" s="56"/>
      <c r="D1" s="56"/>
      <c r="E1" s="56"/>
      <c r="F1" s="56"/>
      <c r="G1" s="56"/>
      <c r="H1" s="56"/>
    </row>
    <row r="2" spans="1:15" ht="19.5" customHeight="1" x14ac:dyDescent="0.3">
      <c r="A2" s="59" t="s">
        <v>50</v>
      </c>
      <c r="B2" s="59"/>
      <c r="C2" s="59"/>
      <c r="D2" s="59"/>
      <c r="E2" s="59"/>
      <c r="F2" s="59"/>
      <c r="G2" s="59"/>
      <c r="H2" s="59"/>
    </row>
    <row r="3" spans="1:15" ht="18" customHeight="1" x14ac:dyDescent="0.3">
      <c r="A3" s="57" t="s">
        <v>51</v>
      </c>
      <c r="B3" s="57"/>
      <c r="C3" s="57"/>
      <c r="D3" s="57"/>
      <c r="E3" s="57"/>
      <c r="F3" s="57"/>
      <c r="G3" s="57"/>
      <c r="H3" s="57"/>
    </row>
    <row r="4" spans="1:15" ht="39" customHeight="1" x14ac:dyDescent="0.3">
      <c r="A4" s="57" t="s">
        <v>52</v>
      </c>
      <c r="B4" s="57"/>
      <c r="C4" s="57"/>
      <c r="D4" s="57"/>
      <c r="E4" s="57"/>
      <c r="F4" s="57"/>
      <c r="G4" s="57"/>
      <c r="H4" s="57"/>
    </row>
    <row r="5" spans="1:15" ht="18" customHeight="1" x14ac:dyDescent="0.3">
      <c r="A5" s="57" t="s">
        <v>69</v>
      </c>
      <c r="B5" s="57"/>
      <c r="C5" s="57"/>
      <c r="D5" s="57"/>
      <c r="E5" s="57"/>
      <c r="F5" s="57"/>
      <c r="G5" s="57"/>
      <c r="H5" s="57"/>
    </row>
    <row r="6" spans="1:15" ht="10.5" customHeight="1" x14ac:dyDescent="0.3">
      <c r="A6" s="2"/>
      <c r="B6" s="2"/>
      <c r="C6" s="2"/>
      <c r="D6" s="2"/>
      <c r="E6" s="2"/>
      <c r="F6" s="2"/>
      <c r="G6" s="2"/>
      <c r="H6" s="2"/>
    </row>
    <row r="7" spans="1:15" ht="27" customHeight="1" x14ac:dyDescent="0.25">
      <c r="A7" s="58" t="s">
        <v>70</v>
      </c>
      <c r="B7" s="58" t="s">
        <v>0</v>
      </c>
      <c r="C7" s="58" t="s">
        <v>59</v>
      </c>
      <c r="D7" s="58" t="s">
        <v>53</v>
      </c>
      <c r="E7" s="58" t="s">
        <v>58</v>
      </c>
      <c r="F7" s="58"/>
      <c r="G7" s="58"/>
      <c r="H7" s="58"/>
      <c r="J7" s="8"/>
    </row>
    <row r="8" spans="1:15" ht="135" x14ac:dyDescent="0.25">
      <c r="A8" s="58"/>
      <c r="B8" s="58"/>
      <c r="C8" s="58"/>
      <c r="D8" s="58"/>
      <c r="E8" s="25" t="s">
        <v>54</v>
      </c>
      <c r="F8" s="25" t="s">
        <v>55</v>
      </c>
      <c r="G8" s="25" t="s">
        <v>56</v>
      </c>
      <c r="H8" s="25" t="s">
        <v>57</v>
      </c>
    </row>
    <row r="9" spans="1:15" x14ac:dyDescent="0.25">
      <c r="A9" s="25">
        <v>1</v>
      </c>
      <c r="B9" s="25">
        <v>2</v>
      </c>
      <c r="C9" s="25">
        <v>3</v>
      </c>
      <c r="D9" s="25">
        <v>4</v>
      </c>
      <c r="E9" s="14">
        <v>5</v>
      </c>
      <c r="F9" s="14">
        <v>6</v>
      </c>
      <c r="G9" s="14">
        <v>7</v>
      </c>
      <c r="H9" s="14">
        <v>8</v>
      </c>
    </row>
    <row r="10" spans="1:15" ht="21" customHeight="1" x14ac:dyDescent="0.25">
      <c r="A10" s="54" t="s">
        <v>1</v>
      </c>
      <c r="B10" s="29" t="s">
        <v>2</v>
      </c>
      <c r="C10" s="26"/>
      <c r="D10" s="26"/>
      <c r="E10" s="48">
        <f>E11</f>
        <v>51264.4</v>
      </c>
      <c r="F10" s="48">
        <f>F11</f>
        <v>50500.1</v>
      </c>
      <c r="G10" s="18">
        <v>0</v>
      </c>
      <c r="H10" s="18">
        <f>(F10-G10)/E10*100</f>
        <v>98.50910183285086</v>
      </c>
      <c r="I10" s="7"/>
      <c r="J10" s="9"/>
      <c r="K10" s="1"/>
      <c r="L10" s="1"/>
      <c r="M10" s="1"/>
      <c r="N10" s="5"/>
      <c r="O10" s="4"/>
    </row>
    <row r="11" spans="1:15" x14ac:dyDescent="0.25">
      <c r="A11" s="54"/>
      <c r="B11" s="30" t="s">
        <v>71</v>
      </c>
      <c r="C11" s="17"/>
      <c r="D11" s="17"/>
      <c r="E11" s="48">
        <f>E14+E33+E36+E39+E42+E47+E50+E54+E57</f>
        <v>51264.4</v>
      </c>
      <c r="F11" s="48">
        <f>F14+F33+F36+F39+F42+F47+F50+F54+F57</f>
        <v>50500.1</v>
      </c>
      <c r="G11" s="18">
        <v>0</v>
      </c>
      <c r="H11" s="18">
        <f t="shared" ref="H11:H55" si="0">(F11-G11)/E11*100</f>
        <v>98.50910183285086</v>
      </c>
      <c r="I11" s="7"/>
      <c r="J11" s="9"/>
      <c r="K11" s="1"/>
      <c r="L11" s="1"/>
      <c r="M11" s="1"/>
      <c r="N11" s="1"/>
      <c r="O11" s="4"/>
    </row>
    <row r="12" spans="1:15" ht="79.5" customHeight="1" x14ac:dyDescent="0.25">
      <c r="A12" s="54"/>
      <c r="B12" s="33" t="s">
        <v>35</v>
      </c>
      <c r="C12" s="24"/>
      <c r="D12" s="24"/>
      <c r="E12" s="15">
        <v>0</v>
      </c>
      <c r="F12" s="15">
        <v>0</v>
      </c>
      <c r="G12" s="18">
        <v>0</v>
      </c>
      <c r="H12" s="18"/>
      <c r="J12" s="9"/>
      <c r="K12" s="1"/>
      <c r="L12" s="1"/>
      <c r="M12" s="1"/>
      <c r="N12" s="1"/>
      <c r="O12" s="4"/>
    </row>
    <row r="13" spans="1:15" ht="39" x14ac:dyDescent="0.25">
      <c r="A13" s="54"/>
      <c r="B13" s="31" t="s">
        <v>36</v>
      </c>
      <c r="C13" s="24"/>
      <c r="D13" s="24"/>
      <c r="E13" s="16">
        <v>0</v>
      </c>
      <c r="F13" s="16">
        <v>0</v>
      </c>
      <c r="G13" s="18">
        <v>0</v>
      </c>
      <c r="H13" s="18"/>
      <c r="J13" s="9"/>
      <c r="K13" s="1"/>
      <c r="L13" s="1"/>
      <c r="M13" s="1"/>
      <c r="N13" s="1"/>
      <c r="O13" s="4"/>
    </row>
    <row r="14" spans="1:15" ht="33.75" customHeight="1" x14ac:dyDescent="0.25">
      <c r="A14" s="35" t="s">
        <v>4</v>
      </c>
      <c r="B14" s="19" t="s">
        <v>3</v>
      </c>
      <c r="C14" s="17"/>
      <c r="D14" s="17"/>
      <c r="E14" s="48">
        <f>E15+E25</f>
        <v>14499.9</v>
      </c>
      <c r="F14" s="48">
        <f>F15+F25</f>
        <v>14499.9</v>
      </c>
      <c r="G14" s="18">
        <v>0</v>
      </c>
      <c r="H14" s="18">
        <f t="shared" si="0"/>
        <v>100</v>
      </c>
      <c r="I14" s="10"/>
      <c r="J14" s="12"/>
      <c r="K14" s="1"/>
      <c r="L14" s="1"/>
      <c r="M14" s="1"/>
      <c r="N14" s="1"/>
      <c r="O14" s="4"/>
    </row>
    <row r="15" spans="1:15" ht="92.25" customHeight="1" x14ac:dyDescent="0.25">
      <c r="A15" s="35" t="s">
        <v>38</v>
      </c>
      <c r="B15" s="19" t="s">
        <v>5</v>
      </c>
      <c r="C15" s="17"/>
      <c r="D15" s="17"/>
      <c r="E15" s="48">
        <f>E16+E17+E21</f>
        <v>14438.6</v>
      </c>
      <c r="F15" s="48">
        <f>F16+F17+F21</f>
        <v>14438.6</v>
      </c>
      <c r="G15" s="18">
        <v>0</v>
      </c>
      <c r="H15" s="18">
        <f t="shared" si="0"/>
        <v>100</v>
      </c>
      <c r="I15" s="11"/>
      <c r="J15" s="9"/>
      <c r="N15" s="1"/>
      <c r="O15" s="4"/>
    </row>
    <row r="16" spans="1:15" ht="82.5" customHeight="1" x14ac:dyDescent="0.25">
      <c r="A16" s="36" t="s">
        <v>6</v>
      </c>
      <c r="B16" s="19" t="s">
        <v>5</v>
      </c>
      <c r="C16" s="17">
        <v>1610114710</v>
      </c>
      <c r="D16" s="17"/>
      <c r="E16" s="45">
        <v>8656.2000000000007</v>
      </c>
      <c r="F16" s="45">
        <v>8656.2000000000007</v>
      </c>
      <c r="G16" s="18">
        <v>0</v>
      </c>
      <c r="H16" s="18">
        <f t="shared" si="0"/>
        <v>100</v>
      </c>
      <c r="I16" s="11"/>
      <c r="J16" s="9"/>
      <c r="K16" s="1"/>
      <c r="L16" s="1"/>
      <c r="M16" s="1"/>
      <c r="N16" s="1"/>
      <c r="O16" s="4"/>
    </row>
    <row r="17" spans="1:15" ht="72" customHeight="1" x14ac:dyDescent="0.25">
      <c r="A17" s="36" t="s">
        <v>7</v>
      </c>
      <c r="B17" s="19" t="s">
        <v>5</v>
      </c>
      <c r="C17" s="17">
        <v>1610114720</v>
      </c>
      <c r="D17" s="17"/>
      <c r="E17" s="45">
        <f>E18+E19+E20</f>
        <v>1257.8</v>
      </c>
      <c r="F17" s="45">
        <f>F18+F19+F20</f>
        <v>1257.8</v>
      </c>
      <c r="G17" s="18">
        <v>0</v>
      </c>
      <c r="H17" s="18">
        <f t="shared" si="0"/>
        <v>100</v>
      </c>
      <c r="I17" s="11"/>
      <c r="J17" s="9"/>
      <c r="K17" s="1"/>
      <c r="L17" s="1"/>
      <c r="M17" s="1"/>
      <c r="N17" s="1"/>
      <c r="O17" s="4"/>
    </row>
    <row r="18" spans="1:15" ht="66" customHeight="1" x14ac:dyDescent="0.25">
      <c r="A18" s="37" t="s">
        <v>8</v>
      </c>
      <c r="B18" s="32"/>
      <c r="C18" s="20"/>
      <c r="D18" s="20"/>
      <c r="E18" s="44">
        <v>1123.8</v>
      </c>
      <c r="F18" s="44">
        <v>1123.8</v>
      </c>
      <c r="G18" s="18">
        <v>0</v>
      </c>
      <c r="H18" s="18">
        <f t="shared" si="0"/>
        <v>100</v>
      </c>
      <c r="I18" s="11"/>
      <c r="J18" s="9"/>
      <c r="K18" s="1"/>
      <c r="L18" s="1"/>
      <c r="M18" s="1"/>
      <c r="N18" s="1"/>
      <c r="O18" s="4"/>
    </row>
    <row r="19" spans="1:15" ht="68.25" customHeight="1" x14ac:dyDescent="0.25">
      <c r="A19" s="37" t="s">
        <v>41</v>
      </c>
      <c r="B19" s="32"/>
      <c r="C19" s="20"/>
      <c r="D19" s="20"/>
      <c r="E19" s="43">
        <v>134</v>
      </c>
      <c r="F19" s="44">
        <v>134</v>
      </c>
      <c r="G19" s="18">
        <v>0</v>
      </c>
      <c r="H19" s="18">
        <f t="shared" si="0"/>
        <v>100</v>
      </c>
      <c r="I19" s="11"/>
      <c r="J19" s="9"/>
      <c r="K19" s="1"/>
      <c r="L19" s="1"/>
      <c r="M19" s="1"/>
      <c r="N19" s="1"/>
      <c r="O19" s="4"/>
    </row>
    <row r="20" spans="1:15" ht="60.75" customHeight="1" x14ac:dyDescent="0.25">
      <c r="A20" s="37" t="s">
        <v>9</v>
      </c>
      <c r="B20" s="32"/>
      <c r="C20" s="20"/>
      <c r="D20" s="20"/>
      <c r="E20" s="38">
        <v>0</v>
      </c>
      <c r="F20" s="41">
        <v>0</v>
      </c>
      <c r="G20" s="18">
        <v>0</v>
      </c>
      <c r="H20" s="18"/>
      <c r="I20" s="11"/>
      <c r="J20" s="9"/>
      <c r="K20" s="1"/>
      <c r="L20" s="1"/>
      <c r="M20" s="1"/>
      <c r="N20" s="1"/>
      <c r="O20" s="4"/>
    </row>
    <row r="21" spans="1:15" ht="88.5" customHeight="1" x14ac:dyDescent="0.25">
      <c r="A21" s="36" t="s">
        <v>10</v>
      </c>
      <c r="B21" s="19" t="s">
        <v>5</v>
      </c>
      <c r="C21" s="17"/>
      <c r="D21" s="17"/>
      <c r="E21" s="46">
        <f>E22+E23+E24</f>
        <v>4524.6000000000004</v>
      </c>
      <c r="F21" s="45">
        <f>F22+F23+F24</f>
        <v>4524.6000000000004</v>
      </c>
      <c r="G21" s="18">
        <v>0</v>
      </c>
      <c r="H21" s="18">
        <f t="shared" si="0"/>
        <v>100</v>
      </c>
      <c r="I21" s="11"/>
      <c r="J21" s="9"/>
      <c r="K21" s="1"/>
      <c r="L21" s="1"/>
      <c r="M21" s="1"/>
      <c r="N21" s="1"/>
      <c r="O21" s="4"/>
    </row>
    <row r="22" spans="1:15" ht="72.75" customHeight="1" x14ac:dyDescent="0.25">
      <c r="A22" s="37" t="s">
        <v>11</v>
      </c>
      <c r="B22" s="33"/>
      <c r="C22" s="17">
        <v>1610114730</v>
      </c>
      <c r="D22" s="22"/>
      <c r="E22" s="43">
        <v>2861.7</v>
      </c>
      <c r="F22" s="44">
        <v>2861.7</v>
      </c>
      <c r="G22" s="18">
        <v>0</v>
      </c>
      <c r="H22" s="18">
        <f t="shared" si="0"/>
        <v>100</v>
      </c>
      <c r="I22" s="11"/>
      <c r="J22" s="9"/>
      <c r="K22" s="1"/>
      <c r="L22" s="1"/>
      <c r="M22" s="1"/>
      <c r="N22" s="1"/>
      <c r="O22" s="4"/>
    </row>
    <row r="23" spans="1:15" ht="75" customHeight="1" x14ac:dyDescent="0.25">
      <c r="A23" s="37" t="s">
        <v>12</v>
      </c>
      <c r="B23" s="33"/>
      <c r="C23" s="17">
        <v>1610114730</v>
      </c>
      <c r="D23" s="22"/>
      <c r="E23" s="43">
        <v>1662.9</v>
      </c>
      <c r="F23" s="44">
        <v>1662.9</v>
      </c>
      <c r="G23" s="18">
        <v>0</v>
      </c>
      <c r="H23" s="18">
        <f t="shared" si="0"/>
        <v>100</v>
      </c>
      <c r="I23" s="11"/>
      <c r="J23" s="9"/>
      <c r="K23" s="1"/>
      <c r="L23" s="1"/>
      <c r="M23" s="1"/>
      <c r="N23" s="1"/>
      <c r="O23" s="4"/>
    </row>
    <row r="24" spans="1:15" ht="62.25" customHeight="1" x14ac:dyDescent="0.25">
      <c r="A24" s="37" t="s">
        <v>13</v>
      </c>
      <c r="B24" s="33"/>
      <c r="C24" s="22"/>
      <c r="D24" s="22"/>
      <c r="E24" s="38">
        <v>0</v>
      </c>
      <c r="F24" s="41">
        <f>110+140-250</f>
        <v>0</v>
      </c>
      <c r="G24" s="18">
        <v>0</v>
      </c>
      <c r="H24" s="18"/>
      <c r="I24" s="11"/>
      <c r="J24" s="9"/>
      <c r="K24" s="1"/>
      <c r="L24" s="1"/>
      <c r="M24" s="1"/>
      <c r="N24" s="1"/>
      <c r="O24" s="4"/>
    </row>
    <row r="25" spans="1:15" ht="87" customHeight="1" x14ac:dyDescent="0.25">
      <c r="A25" s="35" t="s">
        <v>39</v>
      </c>
      <c r="B25" s="19" t="s">
        <v>3</v>
      </c>
      <c r="C25" s="17"/>
      <c r="D25" s="17"/>
      <c r="E25" s="47">
        <f>E26+E30</f>
        <v>61.3</v>
      </c>
      <c r="F25" s="48">
        <f>F26+F30</f>
        <v>61.3</v>
      </c>
      <c r="G25" s="18">
        <v>0</v>
      </c>
      <c r="H25" s="18">
        <f t="shared" si="0"/>
        <v>100</v>
      </c>
      <c r="I25" s="10"/>
      <c r="J25" s="9"/>
      <c r="K25" s="1"/>
      <c r="L25" s="1"/>
      <c r="M25" s="1"/>
      <c r="N25" s="1"/>
      <c r="O25" s="4"/>
    </row>
    <row r="26" spans="1:15" ht="112.5" customHeight="1" x14ac:dyDescent="0.25">
      <c r="A26" s="36" t="s">
        <v>40</v>
      </c>
      <c r="B26" s="19" t="s">
        <v>5</v>
      </c>
      <c r="C26" s="17">
        <v>1610214740</v>
      </c>
      <c r="D26" s="17"/>
      <c r="E26" s="46">
        <f>E27+E28</f>
        <v>61.3</v>
      </c>
      <c r="F26" s="45">
        <f>F27+F28</f>
        <v>61.3</v>
      </c>
      <c r="G26" s="18">
        <v>0</v>
      </c>
      <c r="H26" s="18">
        <f t="shared" si="0"/>
        <v>100</v>
      </c>
      <c r="I26" s="10"/>
      <c r="J26" s="12"/>
      <c r="K26" s="1"/>
      <c r="L26" s="1"/>
      <c r="M26" s="1"/>
      <c r="N26" s="1"/>
      <c r="O26" s="4"/>
    </row>
    <row r="27" spans="1:15" ht="56.25" customHeight="1" x14ac:dyDescent="0.25">
      <c r="A27" s="37" t="s">
        <v>42</v>
      </c>
      <c r="B27" s="32"/>
      <c r="C27" s="17">
        <v>1610214740</v>
      </c>
      <c r="D27" s="20"/>
      <c r="E27" s="43">
        <v>61.3</v>
      </c>
      <c r="F27" s="44">
        <v>61.3</v>
      </c>
      <c r="G27" s="18">
        <v>0</v>
      </c>
      <c r="H27" s="18">
        <f t="shared" si="0"/>
        <v>100</v>
      </c>
      <c r="I27" s="10"/>
      <c r="J27" s="12"/>
      <c r="K27" s="1"/>
      <c r="L27" s="1"/>
      <c r="M27" s="1"/>
      <c r="N27" s="1"/>
      <c r="O27" s="4"/>
    </row>
    <row r="28" spans="1:15" ht="39.75" customHeight="1" x14ac:dyDescent="0.25">
      <c r="A28" s="37" t="s">
        <v>14</v>
      </c>
      <c r="B28" s="32"/>
      <c r="C28" s="20"/>
      <c r="D28" s="20"/>
      <c r="E28" s="38">
        <v>0</v>
      </c>
      <c r="F28" s="41">
        <f>4.421-4.421</f>
        <v>0</v>
      </c>
      <c r="G28" s="18">
        <v>0</v>
      </c>
      <c r="H28" s="18"/>
      <c r="I28" s="10"/>
      <c r="J28" s="9"/>
      <c r="K28" s="1"/>
      <c r="L28" s="1"/>
      <c r="M28" s="1"/>
      <c r="N28" s="1"/>
      <c r="O28" s="4"/>
    </row>
    <row r="29" spans="1:15" ht="95.25" customHeight="1" x14ac:dyDescent="0.25">
      <c r="A29" s="37" t="s">
        <v>15</v>
      </c>
      <c r="B29" s="33"/>
      <c r="C29" s="22"/>
      <c r="D29" s="22"/>
      <c r="E29" s="38">
        <v>0</v>
      </c>
      <c r="F29" s="41">
        <v>0</v>
      </c>
      <c r="G29" s="18">
        <v>0</v>
      </c>
      <c r="H29" s="18"/>
      <c r="I29" s="10"/>
      <c r="J29" s="9"/>
      <c r="K29" s="1"/>
      <c r="L29" s="1"/>
      <c r="M29" s="1"/>
      <c r="N29" s="1"/>
      <c r="O29" s="4"/>
    </row>
    <row r="30" spans="1:15" ht="113.25" customHeight="1" x14ac:dyDescent="0.25">
      <c r="A30" s="36" t="s">
        <v>48</v>
      </c>
      <c r="B30" s="19" t="s">
        <v>5</v>
      </c>
      <c r="C30" s="17">
        <v>1610214800</v>
      </c>
      <c r="D30" s="17"/>
      <c r="E30" s="40">
        <f>E31+E32</f>
        <v>0</v>
      </c>
      <c r="F30" s="42">
        <f>F31+F32</f>
        <v>0</v>
      </c>
      <c r="G30" s="18">
        <v>0</v>
      </c>
      <c r="H30" s="18"/>
      <c r="I30" s="10"/>
      <c r="J30" s="9"/>
      <c r="K30" s="1"/>
      <c r="L30" s="1"/>
      <c r="M30" s="1"/>
      <c r="N30" s="1"/>
      <c r="O30" s="4"/>
    </row>
    <row r="31" spans="1:15" ht="71.25" customHeight="1" x14ac:dyDescent="0.25">
      <c r="A31" s="37" t="s">
        <v>16</v>
      </c>
      <c r="B31" s="33"/>
      <c r="C31" s="17">
        <v>1610214800</v>
      </c>
      <c r="D31" s="22"/>
      <c r="E31" s="38">
        <v>0</v>
      </c>
      <c r="F31" s="41">
        <v>0</v>
      </c>
      <c r="G31" s="18">
        <v>0</v>
      </c>
      <c r="H31" s="18"/>
      <c r="I31" s="10"/>
      <c r="J31" s="9"/>
      <c r="K31" s="1"/>
      <c r="L31" s="1"/>
      <c r="M31" s="1"/>
      <c r="N31" s="1"/>
      <c r="O31" s="4"/>
    </row>
    <row r="32" spans="1:15" ht="60.75" customHeight="1" x14ac:dyDescent="0.25">
      <c r="A32" s="37" t="s">
        <v>17</v>
      </c>
      <c r="B32" s="32"/>
      <c r="C32" s="20"/>
      <c r="D32" s="20"/>
      <c r="E32" s="38">
        <v>0</v>
      </c>
      <c r="F32" s="41">
        <v>0</v>
      </c>
      <c r="G32" s="18">
        <v>0</v>
      </c>
      <c r="H32" s="18"/>
      <c r="I32" s="10"/>
      <c r="J32" s="9"/>
      <c r="K32" s="1"/>
      <c r="L32" s="1"/>
      <c r="M32" s="1"/>
      <c r="N32" s="1"/>
      <c r="O32" s="4"/>
    </row>
    <row r="33" spans="1:15" ht="80.25" customHeight="1" x14ac:dyDescent="0.25">
      <c r="A33" s="35" t="s">
        <v>18</v>
      </c>
      <c r="B33" s="19" t="s">
        <v>3</v>
      </c>
      <c r="C33" s="17">
        <v>1620114750</v>
      </c>
      <c r="D33" s="17"/>
      <c r="E33" s="49">
        <f t="shared" ref="E33:F34" si="1">E34</f>
        <v>1758.2</v>
      </c>
      <c r="F33" s="50">
        <f t="shared" si="1"/>
        <v>1758.2</v>
      </c>
      <c r="G33" s="18">
        <v>0</v>
      </c>
      <c r="H33" s="18">
        <f t="shared" si="0"/>
        <v>100</v>
      </c>
      <c r="I33" s="11"/>
      <c r="J33" s="12"/>
      <c r="K33" s="1"/>
      <c r="L33" s="1"/>
      <c r="M33" s="1"/>
      <c r="N33" s="1"/>
      <c r="O33" s="4"/>
    </row>
    <row r="34" spans="1:15" ht="128.25" customHeight="1" x14ac:dyDescent="0.25">
      <c r="A34" s="35" t="s">
        <v>43</v>
      </c>
      <c r="B34" s="19" t="s">
        <v>5</v>
      </c>
      <c r="C34" s="17">
        <v>1620114750</v>
      </c>
      <c r="D34" s="17"/>
      <c r="E34" s="49">
        <f t="shared" si="1"/>
        <v>1758.2</v>
      </c>
      <c r="F34" s="50">
        <f t="shared" si="1"/>
        <v>1758.2</v>
      </c>
      <c r="G34" s="18">
        <v>0</v>
      </c>
      <c r="H34" s="18">
        <f t="shared" si="0"/>
        <v>100</v>
      </c>
      <c r="I34" s="11"/>
      <c r="J34" s="9"/>
      <c r="K34" s="1"/>
      <c r="L34" s="1"/>
      <c r="M34" s="1"/>
      <c r="N34" s="1"/>
      <c r="O34" s="4"/>
    </row>
    <row r="35" spans="1:15" ht="125.25" customHeight="1" x14ac:dyDescent="0.25">
      <c r="A35" s="36" t="s">
        <v>19</v>
      </c>
      <c r="B35" s="19" t="s">
        <v>20</v>
      </c>
      <c r="C35" s="17">
        <v>1620114750</v>
      </c>
      <c r="D35" s="17"/>
      <c r="E35" s="46">
        <v>1758.2</v>
      </c>
      <c r="F35" s="51">
        <v>1758.2</v>
      </c>
      <c r="G35" s="18">
        <v>0</v>
      </c>
      <c r="H35" s="18">
        <f t="shared" si="0"/>
        <v>100</v>
      </c>
      <c r="I35" s="11"/>
      <c r="J35" s="9"/>
      <c r="K35" s="1"/>
      <c r="L35" s="1"/>
      <c r="M35" s="1"/>
      <c r="N35" s="1"/>
      <c r="O35" s="4"/>
    </row>
    <row r="36" spans="1:15" ht="78" customHeight="1" x14ac:dyDescent="0.25">
      <c r="A36" s="35" t="s">
        <v>21</v>
      </c>
      <c r="B36" s="19" t="s">
        <v>3</v>
      </c>
      <c r="C36" s="17">
        <v>1630114760</v>
      </c>
      <c r="D36" s="17"/>
      <c r="E36" s="47">
        <f t="shared" ref="E36:F37" si="2">E37</f>
        <v>3091.3</v>
      </c>
      <c r="F36" s="48">
        <f t="shared" si="2"/>
        <v>3091.3</v>
      </c>
      <c r="G36" s="18">
        <v>0</v>
      </c>
      <c r="H36" s="18">
        <f t="shared" si="0"/>
        <v>100</v>
      </c>
      <c r="I36" s="11"/>
      <c r="J36" s="12"/>
      <c r="K36" s="1"/>
      <c r="L36" s="1"/>
      <c r="M36" s="1"/>
      <c r="N36" s="1"/>
      <c r="O36" s="4"/>
    </row>
    <row r="37" spans="1:15" ht="126" customHeight="1" x14ac:dyDescent="0.25">
      <c r="A37" s="35" t="s">
        <v>44</v>
      </c>
      <c r="B37" s="19" t="s">
        <v>5</v>
      </c>
      <c r="C37" s="17">
        <v>1630114760</v>
      </c>
      <c r="D37" s="17"/>
      <c r="E37" s="47">
        <f t="shared" si="2"/>
        <v>3091.3</v>
      </c>
      <c r="F37" s="48">
        <f t="shared" si="2"/>
        <v>3091.3</v>
      </c>
      <c r="G37" s="18">
        <v>0</v>
      </c>
      <c r="H37" s="18">
        <f t="shared" si="0"/>
        <v>100</v>
      </c>
      <c r="I37" s="11"/>
      <c r="J37" s="9"/>
      <c r="K37" s="1"/>
      <c r="L37" s="1"/>
      <c r="M37" s="1"/>
      <c r="N37" s="1"/>
      <c r="O37" s="4"/>
    </row>
    <row r="38" spans="1:15" ht="110.25" customHeight="1" x14ac:dyDescent="0.25">
      <c r="A38" s="36" t="s">
        <v>22</v>
      </c>
      <c r="B38" s="19" t="s">
        <v>23</v>
      </c>
      <c r="C38" s="17">
        <v>1630114760</v>
      </c>
      <c r="D38" s="17"/>
      <c r="E38" s="46">
        <v>3091.3</v>
      </c>
      <c r="F38" s="45">
        <v>3091.3</v>
      </c>
      <c r="G38" s="18">
        <v>0</v>
      </c>
      <c r="H38" s="18">
        <f t="shared" si="0"/>
        <v>100</v>
      </c>
      <c r="I38" s="11"/>
      <c r="J38" s="12"/>
      <c r="K38" s="1"/>
      <c r="L38" s="1"/>
      <c r="M38" s="1"/>
      <c r="N38" s="1"/>
      <c r="O38" s="4"/>
    </row>
    <row r="39" spans="1:15" ht="69" customHeight="1" x14ac:dyDescent="0.25">
      <c r="A39" s="35" t="s">
        <v>24</v>
      </c>
      <c r="B39" s="19" t="s">
        <v>3</v>
      </c>
      <c r="C39" s="17">
        <v>1640114770</v>
      </c>
      <c r="D39" s="17"/>
      <c r="E39" s="47">
        <f t="shared" ref="E39:F40" si="3">E40</f>
        <v>553.9</v>
      </c>
      <c r="F39" s="48">
        <f t="shared" si="3"/>
        <v>553.9</v>
      </c>
      <c r="G39" s="18">
        <v>0</v>
      </c>
      <c r="H39" s="18">
        <f t="shared" si="0"/>
        <v>100</v>
      </c>
      <c r="I39" s="10"/>
      <c r="J39" s="12"/>
      <c r="K39" s="1"/>
      <c r="L39" s="1"/>
      <c r="M39" s="1"/>
      <c r="N39" s="1"/>
      <c r="O39" s="4"/>
    </row>
    <row r="40" spans="1:15" ht="117.75" customHeight="1" x14ac:dyDescent="0.25">
      <c r="A40" s="35" t="s">
        <v>45</v>
      </c>
      <c r="B40" s="19" t="s">
        <v>5</v>
      </c>
      <c r="C40" s="17">
        <v>1640114770</v>
      </c>
      <c r="D40" s="17"/>
      <c r="E40" s="47">
        <f t="shared" si="3"/>
        <v>553.9</v>
      </c>
      <c r="F40" s="48">
        <f t="shared" si="3"/>
        <v>553.9</v>
      </c>
      <c r="G40" s="18">
        <v>0</v>
      </c>
      <c r="H40" s="18">
        <f t="shared" si="0"/>
        <v>100</v>
      </c>
      <c r="I40" s="11"/>
      <c r="J40" s="9"/>
      <c r="K40" s="1"/>
      <c r="L40" s="1"/>
      <c r="M40" s="1"/>
      <c r="N40" s="1"/>
      <c r="O40" s="4"/>
    </row>
    <row r="41" spans="1:15" ht="113.25" customHeight="1" x14ac:dyDescent="0.25">
      <c r="A41" s="36" t="s">
        <v>25</v>
      </c>
      <c r="B41" s="28" t="s">
        <v>26</v>
      </c>
      <c r="C41" s="17">
        <v>1640114770</v>
      </c>
      <c r="D41" s="23"/>
      <c r="E41" s="46">
        <v>553.9</v>
      </c>
      <c r="F41" s="45">
        <v>553.9</v>
      </c>
      <c r="G41" s="18">
        <v>0</v>
      </c>
      <c r="H41" s="18">
        <f t="shared" si="0"/>
        <v>100</v>
      </c>
      <c r="I41" s="11"/>
      <c r="J41" s="9"/>
      <c r="K41" s="1"/>
      <c r="L41" s="1"/>
      <c r="M41" s="1"/>
      <c r="N41" s="1"/>
      <c r="O41" s="4"/>
    </row>
    <row r="42" spans="1:15" ht="68.25" customHeight="1" x14ac:dyDescent="0.25">
      <c r="A42" s="35" t="s">
        <v>27</v>
      </c>
      <c r="B42" s="19" t="s">
        <v>3</v>
      </c>
      <c r="C42" s="17">
        <v>1650114780</v>
      </c>
      <c r="D42" s="17"/>
      <c r="E42" s="47">
        <f t="shared" ref="E42:F43" si="4">E43</f>
        <v>9520.7000000000007</v>
      </c>
      <c r="F42" s="48">
        <f t="shared" si="4"/>
        <v>9520.7000000000007</v>
      </c>
      <c r="G42" s="18">
        <v>0</v>
      </c>
      <c r="H42" s="18">
        <f t="shared" si="0"/>
        <v>100</v>
      </c>
      <c r="I42" s="11"/>
      <c r="J42" s="9"/>
      <c r="K42" s="1"/>
      <c r="L42" s="1"/>
      <c r="M42" s="1"/>
      <c r="N42" s="1"/>
      <c r="O42" s="4"/>
    </row>
    <row r="43" spans="1:15" ht="113.25" customHeight="1" x14ac:dyDescent="0.25">
      <c r="A43" s="35" t="s">
        <v>46</v>
      </c>
      <c r="B43" s="19" t="s">
        <v>5</v>
      </c>
      <c r="C43" s="17">
        <v>1650114780</v>
      </c>
      <c r="D43" s="17"/>
      <c r="E43" s="47">
        <f t="shared" si="4"/>
        <v>9520.7000000000007</v>
      </c>
      <c r="F43" s="48">
        <f t="shared" si="4"/>
        <v>9520.7000000000007</v>
      </c>
      <c r="G43" s="18">
        <v>0</v>
      </c>
      <c r="H43" s="18">
        <f t="shared" si="0"/>
        <v>100</v>
      </c>
      <c r="I43" s="11"/>
      <c r="J43" s="9"/>
      <c r="K43" s="1"/>
      <c r="L43" s="1"/>
      <c r="M43" s="1"/>
      <c r="N43" s="1"/>
      <c r="O43" s="4"/>
    </row>
    <row r="44" spans="1:15" ht="114" customHeight="1" x14ac:dyDescent="0.25">
      <c r="A44" s="36" t="s">
        <v>28</v>
      </c>
      <c r="B44" s="28" t="s">
        <v>26</v>
      </c>
      <c r="C44" s="17">
        <v>1650114780</v>
      </c>
      <c r="D44" s="23"/>
      <c r="E44" s="46">
        <f>E45+E46</f>
        <v>9520.7000000000007</v>
      </c>
      <c r="F44" s="45">
        <f>F45+F46</f>
        <v>9520.7000000000007</v>
      </c>
      <c r="G44" s="18">
        <v>0</v>
      </c>
      <c r="H44" s="18">
        <f t="shared" si="0"/>
        <v>100</v>
      </c>
      <c r="I44" s="11"/>
      <c r="J44" s="9"/>
      <c r="K44" s="1"/>
      <c r="L44" s="1"/>
      <c r="M44" s="1"/>
      <c r="N44" s="1"/>
      <c r="O44" s="4"/>
    </row>
    <row r="45" spans="1:15" ht="72.75" customHeight="1" x14ac:dyDescent="0.25">
      <c r="A45" s="37" t="s">
        <v>47</v>
      </c>
      <c r="B45" s="33"/>
      <c r="C45" s="17">
        <v>1650114780</v>
      </c>
      <c r="D45" s="22"/>
      <c r="E45" s="43">
        <v>3681.3</v>
      </c>
      <c r="F45" s="44">
        <v>3681.3</v>
      </c>
      <c r="G45" s="18">
        <v>0</v>
      </c>
      <c r="H45" s="18">
        <f t="shared" si="0"/>
        <v>100</v>
      </c>
      <c r="I45" s="11"/>
      <c r="J45" s="9"/>
      <c r="K45" s="1"/>
      <c r="L45" s="1"/>
      <c r="M45" s="1"/>
      <c r="N45" s="1"/>
      <c r="O45" s="4"/>
    </row>
    <row r="46" spans="1:15" ht="93" customHeight="1" x14ac:dyDescent="0.25">
      <c r="A46" s="37" t="s">
        <v>29</v>
      </c>
      <c r="B46" s="33"/>
      <c r="C46" s="17">
        <v>1650114780</v>
      </c>
      <c r="D46" s="22"/>
      <c r="E46" s="43">
        <v>5839.4</v>
      </c>
      <c r="F46" s="44">
        <v>5839.4</v>
      </c>
      <c r="G46" s="18">
        <v>0</v>
      </c>
      <c r="H46" s="18">
        <f t="shared" si="0"/>
        <v>100</v>
      </c>
      <c r="I46" s="11"/>
      <c r="J46" s="9"/>
      <c r="K46" s="1"/>
      <c r="L46" s="1"/>
      <c r="M46" s="1"/>
      <c r="N46" s="1"/>
      <c r="O46" s="4"/>
    </row>
    <row r="47" spans="1:15" ht="84" customHeight="1" x14ac:dyDescent="0.25">
      <c r="A47" s="35" t="s">
        <v>30</v>
      </c>
      <c r="B47" s="19" t="s">
        <v>3</v>
      </c>
      <c r="C47" s="17">
        <v>1660114790</v>
      </c>
      <c r="D47" s="17"/>
      <c r="E47" s="47">
        <f t="shared" ref="E47:F48" si="5">E48</f>
        <v>1098.5999999999999</v>
      </c>
      <c r="F47" s="48">
        <f t="shared" si="5"/>
        <v>1098.5999999999999</v>
      </c>
      <c r="G47" s="18">
        <v>0</v>
      </c>
      <c r="H47" s="18">
        <f t="shared" si="0"/>
        <v>100</v>
      </c>
      <c r="I47" s="11"/>
      <c r="J47" s="12"/>
      <c r="K47" s="1"/>
      <c r="L47" s="1"/>
      <c r="M47" s="1"/>
      <c r="N47" s="1"/>
      <c r="O47" s="4"/>
    </row>
    <row r="48" spans="1:15" ht="100.5" customHeight="1" x14ac:dyDescent="0.25">
      <c r="A48" s="35" t="s">
        <v>31</v>
      </c>
      <c r="B48" s="34" t="s">
        <v>3</v>
      </c>
      <c r="C48" s="17">
        <v>1660114790</v>
      </c>
      <c r="D48" s="21"/>
      <c r="E48" s="47">
        <f t="shared" si="5"/>
        <v>1098.5999999999999</v>
      </c>
      <c r="F48" s="48">
        <f t="shared" si="5"/>
        <v>1098.5999999999999</v>
      </c>
      <c r="G48" s="18">
        <v>0</v>
      </c>
      <c r="H48" s="18">
        <f t="shared" si="0"/>
        <v>100</v>
      </c>
      <c r="I48" s="11"/>
      <c r="J48" s="9"/>
      <c r="K48" s="1"/>
      <c r="L48" s="1"/>
      <c r="M48" s="1"/>
      <c r="N48" s="1"/>
      <c r="O48" s="4"/>
    </row>
    <row r="49" spans="1:15" ht="102.75" customHeight="1" x14ac:dyDescent="0.25">
      <c r="A49" s="36" t="s">
        <v>32</v>
      </c>
      <c r="B49" s="34" t="s">
        <v>3</v>
      </c>
      <c r="C49" s="17">
        <v>1660114790</v>
      </c>
      <c r="D49" s="21"/>
      <c r="E49" s="52">
        <v>1098.5999999999999</v>
      </c>
      <c r="F49" s="45">
        <v>1098.5999999999999</v>
      </c>
      <c r="G49" s="18">
        <v>0</v>
      </c>
      <c r="H49" s="18">
        <f t="shared" si="0"/>
        <v>100</v>
      </c>
      <c r="I49" s="11"/>
      <c r="J49" s="9"/>
      <c r="K49" s="1"/>
      <c r="L49" s="1"/>
      <c r="M49" s="1"/>
      <c r="N49" s="1"/>
      <c r="O49" s="4"/>
    </row>
    <row r="50" spans="1:15" ht="54" customHeight="1" x14ac:dyDescent="0.25">
      <c r="A50" s="35" t="s">
        <v>33</v>
      </c>
      <c r="B50" s="34" t="s">
        <v>3</v>
      </c>
      <c r="C50" s="17">
        <v>1670110050</v>
      </c>
      <c r="D50" s="21"/>
      <c r="E50" s="47">
        <f>E51</f>
        <v>2082.6999999999998</v>
      </c>
      <c r="F50" s="48">
        <f>F51</f>
        <v>2052.3000000000002</v>
      </c>
      <c r="G50" s="18">
        <v>0</v>
      </c>
      <c r="H50" s="18">
        <f t="shared" si="0"/>
        <v>98.540356268305587</v>
      </c>
      <c r="I50" s="11"/>
      <c r="J50" s="9"/>
      <c r="K50" s="1"/>
      <c r="L50" s="1"/>
      <c r="M50" s="1"/>
      <c r="N50" s="1"/>
      <c r="O50" s="4"/>
    </row>
    <row r="51" spans="1:15" ht="118.5" customHeight="1" x14ac:dyDescent="0.25">
      <c r="A51" s="35" t="s">
        <v>60</v>
      </c>
      <c r="B51" s="34"/>
      <c r="C51" s="17">
        <v>1670110050</v>
      </c>
      <c r="D51" s="21"/>
      <c r="E51" s="47">
        <f>E52</f>
        <v>2082.6999999999998</v>
      </c>
      <c r="F51" s="48">
        <f>F52</f>
        <v>2052.3000000000002</v>
      </c>
      <c r="G51" s="18">
        <v>0</v>
      </c>
      <c r="H51" s="18">
        <f t="shared" si="0"/>
        <v>98.540356268305587</v>
      </c>
      <c r="I51" s="11"/>
      <c r="J51" s="9"/>
      <c r="K51" s="1"/>
      <c r="L51" s="1"/>
      <c r="M51" s="1"/>
      <c r="N51" s="1"/>
      <c r="O51" s="4"/>
    </row>
    <row r="52" spans="1:15" ht="31.5" customHeight="1" x14ac:dyDescent="0.25">
      <c r="A52" s="55" t="s">
        <v>34</v>
      </c>
      <c r="B52" s="34" t="s">
        <v>3</v>
      </c>
      <c r="C52" s="17">
        <v>1670110050</v>
      </c>
      <c r="D52" s="21"/>
      <c r="E52" s="46">
        <v>2082.6999999999998</v>
      </c>
      <c r="F52" s="45">
        <v>2052.3000000000002</v>
      </c>
      <c r="G52" s="18">
        <v>0</v>
      </c>
      <c r="H52" s="18">
        <f t="shared" si="0"/>
        <v>98.540356268305587</v>
      </c>
      <c r="I52" s="13"/>
      <c r="J52" s="9"/>
      <c r="K52" s="1"/>
      <c r="L52" s="1"/>
      <c r="M52" s="1"/>
      <c r="N52" s="1"/>
      <c r="O52" s="4"/>
    </row>
    <row r="53" spans="1:15" ht="118.5" customHeight="1" x14ac:dyDescent="0.25">
      <c r="A53" s="55"/>
      <c r="B53" s="33" t="s">
        <v>37</v>
      </c>
      <c r="C53" s="24"/>
      <c r="D53" s="24"/>
      <c r="E53" s="39">
        <v>0</v>
      </c>
      <c r="F53" s="42">
        <v>0</v>
      </c>
      <c r="G53" s="18">
        <v>0</v>
      </c>
      <c r="H53" s="18"/>
      <c r="I53" s="11"/>
      <c r="J53" s="9"/>
      <c r="K53" s="1"/>
      <c r="L53" s="1"/>
      <c r="M53" s="1"/>
      <c r="N53" s="1"/>
      <c r="O53" s="4"/>
    </row>
    <row r="54" spans="1:15" ht="99" customHeight="1" x14ac:dyDescent="0.25">
      <c r="A54" s="35" t="s">
        <v>61</v>
      </c>
      <c r="B54" s="34" t="s">
        <v>3</v>
      </c>
      <c r="C54" s="21">
        <v>1680114840</v>
      </c>
      <c r="D54" s="21"/>
      <c r="E54" s="47">
        <f>E55</f>
        <v>18271.7</v>
      </c>
      <c r="F54" s="48">
        <f>F55</f>
        <v>17537.8</v>
      </c>
      <c r="G54" s="18">
        <v>0</v>
      </c>
      <c r="H54" s="18">
        <f t="shared" ref="H54" si="6">(F54-G54)/E54*100</f>
        <v>95.983406032279419</v>
      </c>
      <c r="I54" s="11"/>
      <c r="J54" s="12"/>
      <c r="K54" s="1"/>
      <c r="L54" s="1"/>
      <c r="M54" s="1"/>
      <c r="N54" s="1"/>
      <c r="O54" s="4"/>
    </row>
    <row r="55" spans="1:15" ht="144" customHeight="1" x14ac:dyDescent="0.25">
      <c r="A55" s="35" t="s">
        <v>62</v>
      </c>
      <c r="B55" s="34" t="s">
        <v>3</v>
      </c>
      <c r="C55" s="21">
        <v>1680114840</v>
      </c>
      <c r="D55" s="21"/>
      <c r="E55" s="43">
        <f>E56</f>
        <v>18271.7</v>
      </c>
      <c r="F55" s="44">
        <f>F56</f>
        <v>17537.8</v>
      </c>
      <c r="G55" s="18">
        <v>0</v>
      </c>
      <c r="H55" s="18">
        <f t="shared" si="0"/>
        <v>95.983406032279419</v>
      </c>
      <c r="I55" s="11"/>
      <c r="J55" s="12"/>
      <c r="K55" s="1"/>
      <c r="L55" s="1"/>
      <c r="M55" s="1"/>
      <c r="N55" s="1"/>
      <c r="O55" s="4"/>
    </row>
    <row r="56" spans="1:15" ht="30.75" customHeight="1" x14ac:dyDescent="0.25">
      <c r="A56" s="36" t="s">
        <v>63</v>
      </c>
      <c r="B56" s="34" t="s">
        <v>3</v>
      </c>
      <c r="C56" s="21">
        <v>1680114840</v>
      </c>
      <c r="D56" s="21"/>
      <c r="E56" s="46">
        <v>18271.7</v>
      </c>
      <c r="F56" s="45">
        <v>17537.8</v>
      </c>
      <c r="G56" s="18">
        <v>0</v>
      </c>
      <c r="H56" s="18">
        <f t="shared" ref="H56" si="7">(F56-G56)/E56*100</f>
        <v>95.983406032279419</v>
      </c>
    </row>
    <row r="57" spans="1:15" ht="30.75" customHeight="1" x14ac:dyDescent="0.25">
      <c r="A57" s="36" t="s">
        <v>72</v>
      </c>
      <c r="B57" s="34" t="s">
        <v>3</v>
      </c>
      <c r="C57" s="21">
        <v>1690114860</v>
      </c>
      <c r="D57" s="24"/>
      <c r="E57" s="46">
        <f>E58</f>
        <v>387.4</v>
      </c>
      <c r="F57" s="46">
        <f>F58</f>
        <v>387.4</v>
      </c>
      <c r="G57" s="18">
        <v>0</v>
      </c>
      <c r="H57" s="18"/>
    </row>
    <row r="58" spans="1:15" ht="30.75" customHeight="1" x14ac:dyDescent="0.25">
      <c r="A58" s="36" t="s">
        <v>73</v>
      </c>
      <c r="B58" s="34" t="s">
        <v>3</v>
      </c>
      <c r="C58" s="21">
        <v>1690114860</v>
      </c>
      <c r="D58" s="21"/>
      <c r="E58" s="46">
        <f>E59</f>
        <v>387.4</v>
      </c>
      <c r="F58" s="46">
        <f>F59</f>
        <v>387.4</v>
      </c>
      <c r="G58" s="18"/>
      <c r="H58" s="18"/>
    </row>
    <row r="59" spans="1:15" ht="63.75" x14ac:dyDescent="0.25">
      <c r="A59" s="36" t="s">
        <v>74</v>
      </c>
      <c r="B59" s="34" t="s">
        <v>3</v>
      </c>
      <c r="C59" s="21">
        <v>1690114860</v>
      </c>
      <c r="D59" s="24"/>
      <c r="E59" s="46">
        <v>387.4</v>
      </c>
      <c r="F59" s="45">
        <v>387.4</v>
      </c>
      <c r="G59" s="18">
        <v>0</v>
      </c>
      <c r="H59" s="18"/>
    </row>
    <row r="60" spans="1:15" ht="32.25" customHeight="1" x14ac:dyDescent="0.25">
      <c r="A60" s="3" t="s">
        <v>64</v>
      </c>
    </row>
    <row r="61" spans="1:15" ht="22.5" customHeight="1" x14ac:dyDescent="0.25">
      <c r="A61" s="3" t="s">
        <v>75</v>
      </c>
      <c r="H61" s="27" t="s">
        <v>66</v>
      </c>
    </row>
    <row r="62" spans="1:15" ht="15.75" x14ac:dyDescent="0.25">
      <c r="A62" s="3"/>
    </row>
    <row r="63" spans="1:15" ht="15.75" x14ac:dyDescent="0.25">
      <c r="A63" s="3" t="s">
        <v>65</v>
      </c>
    </row>
    <row r="64" spans="1:15" ht="15.75" x14ac:dyDescent="0.25">
      <c r="A64" s="3" t="s">
        <v>67</v>
      </c>
      <c r="G64" s="53" t="s">
        <v>76</v>
      </c>
      <c r="H64" s="27" t="s">
        <v>77</v>
      </c>
    </row>
    <row r="65" spans="1:1" ht="15.75" x14ac:dyDescent="0.25">
      <c r="A65" s="3" t="s">
        <v>68</v>
      </c>
    </row>
  </sheetData>
  <mergeCells count="12">
    <mergeCell ref="A10:A13"/>
    <mergeCell ref="A52:A53"/>
    <mergeCell ref="A1:H1"/>
    <mergeCell ref="A3:H3"/>
    <mergeCell ref="A7:A8"/>
    <mergeCell ref="B7:B8"/>
    <mergeCell ref="E7:H7"/>
    <mergeCell ref="A2:H2"/>
    <mergeCell ref="A4:H4"/>
    <mergeCell ref="A5:H5"/>
    <mergeCell ref="C7:C8"/>
    <mergeCell ref="D7:D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3" fitToHeight="0" orientation="portrait" r:id="rId1"/>
  <rowBreaks count="5" manualBreakCount="5">
    <brk id="18" max="7" man="1"/>
    <brk id="27" max="7" man="1"/>
    <brk id="34" max="7" man="1"/>
    <brk id="40" max="7" man="1"/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2020-05-18T04:14:59Z</dcterms:modified>
</cp:coreProperties>
</file>